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Assist Op Administrativo Nível " sheetId="1" state="visible" r:id="rId2"/>
    <sheet name="Resumo" sheetId="2" state="visible" r:id="rId3"/>
  </sheets>
  <definedNames>
    <definedName function="false" hidden="false" localSheetId="0" name="_xlnm.Print_Area" vbProcedure="false">'Assist Op Administrativo Nível '!$A$1:$G$118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<sst xmlns="http://schemas.openxmlformats.org/spreadsheetml/2006/main" count="175" uniqueCount="136">
  <si>
    <t xml:space="preserve">SUPERINTENDÊNCIA FEDERAL DE AGRICULTURA E PECUÁRIA NA PARAÍBA</t>
  </si>
  <si>
    <t xml:space="preserve">UNIDADE SFA-PB</t>
  </si>
  <si>
    <t xml:space="preserve">PROCESSO ADMINISTRATIVO Nº 21032.001534/2023-51 </t>
  </si>
  <si>
    <t xml:space="preserve">PREGÃO ELETRÔNICO Nº </t>
  </si>
  <si>
    <t xml:space="preserve">Assistente Operacional Administrativo Nível I </t>
  </si>
  <si>
    <t xml:space="preserve">CONVENÇÃO Nº PB000071/2023</t>
  </si>
  <si>
    <t xml:space="preserve">Discriminação dos Serviços (dados referentes à contratação)</t>
  </si>
  <si>
    <t xml:space="preserve"> A</t>
  </si>
  <si>
    <t xml:space="preserve">Data de apresentação da proposta (dia/mês/ano) </t>
  </si>
  <si>
    <t xml:space="preserve">B</t>
  </si>
  <si>
    <t xml:space="preserve">Município/UF </t>
  </si>
  <si>
    <t xml:space="preserve">Cabedelo/PB</t>
  </si>
  <si>
    <t xml:space="preserve">C</t>
  </si>
  <si>
    <t xml:space="preserve">Ano Acordo, Convenção ou Sentença Normativa em Dissídio Coletivo</t>
  </si>
  <si>
    <t xml:space="preserve">PB000071/2023</t>
  </si>
  <si>
    <t xml:space="preserve">D</t>
  </si>
  <si>
    <r>
      <rPr>
        <sz val="10"/>
        <rFont val="Times New Roman"/>
        <family val="1"/>
        <charset val="1"/>
      </rPr>
      <t xml:space="preserve">N</t>
    </r>
    <r>
      <rPr>
        <strike val="true"/>
        <sz val="10"/>
        <rFont val="Times New Roman"/>
        <family val="1"/>
        <charset val="1"/>
      </rPr>
      <t xml:space="preserve">º</t>
    </r>
    <r>
      <rPr>
        <sz val="10"/>
        <rFont val="Times New Roman"/>
        <family val="1"/>
        <charset val="1"/>
      </rPr>
      <t xml:space="preserve"> de meses de execução contratual</t>
    </r>
  </si>
  <si>
    <t xml:space="preserve">12 Meses</t>
  </si>
  <si>
    <t xml:space="preserve">Identificação do Serviço</t>
  </si>
  <si>
    <t xml:space="preserve"> Tipo de Serviço</t>
  </si>
  <si>
    <t xml:space="preserve">Unidade de Medida</t>
  </si>
  <si>
    <t xml:space="preserve"> Quantidade total a contratar                                  (em função da unidade de medida)</t>
  </si>
  <si>
    <t xml:space="preserve">posto</t>
  </si>
  <si>
    <t xml:space="preserve">Anexo III-A – Mão-de-obra</t>
  </si>
  <si>
    <t xml:space="preserve">Mão-de-obra vinculada à execução contratual</t>
  </si>
  <si>
    <t xml:space="preserve">Dados complementares para composição dos custos referente à mão-de-obra</t>
  </si>
  <si>
    <t xml:space="preserve">Tipo de serviço (mesmo serviço com características distintas)</t>
  </si>
  <si>
    <t xml:space="preserve">Salário Normativo da Categoria Profissional </t>
  </si>
  <si>
    <t xml:space="preserve">Categoria profissional (vinculada à execução contratual)</t>
  </si>
  <si>
    <t xml:space="preserve">Data base da categoria (dia/mês/ano)</t>
  </si>
  <si>
    <t xml:space="preserve">MÓDULO 1 :   COMPOSIÇÃO DA REMUNERAÇÃO</t>
  </si>
  <si>
    <t xml:space="preserve">Composição da Remuneração</t>
  </si>
  <si>
    <t xml:space="preserve">Valor (R$)</t>
  </si>
  <si>
    <t xml:space="preserve">A</t>
  </si>
  <si>
    <t xml:space="preserve">Salário Base</t>
  </si>
  <si>
    <t xml:space="preserve">Adicional  de periculosidade</t>
  </si>
  <si>
    <t xml:space="preserve">Adicional  de insalubridade </t>
  </si>
  <si>
    <t xml:space="preserve">Adicional noturno</t>
  </si>
  <si>
    <t xml:space="preserve">E</t>
  </si>
  <si>
    <t xml:space="preserve">Hora noturna adicional</t>
  </si>
  <si>
    <t xml:space="preserve">F</t>
  </si>
  <si>
    <t xml:space="preserve">Adicional de Hora Extra</t>
  </si>
  <si>
    <t xml:space="preserve">G</t>
  </si>
  <si>
    <t xml:space="preserve">Intervalo Intrajornada</t>
  </si>
  <si>
    <t xml:space="preserve">H</t>
  </si>
  <si>
    <t xml:space="preserve">Outros (especificar)</t>
  </si>
  <si>
    <t xml:space="preserve">Total da Remuneração</t>
  </si>
  <si>
    <t xml:space="preserve">MÓDULO 2:   BENEFÍCIOS MENSAIS E DIÁRIOS</t>
  </si>
  <si>
    <t xml:space="preserve">2.1</t>
  </si>
  <si>
    <t xml:space="preserve">13° SALÁRIO, FÉRIAS E ADICIONAL DE FÉRIAS</t>
  </si>
  <si>
    <t xml:space="preserve">13º</t>
  </si>
  <si>
    <t xml:space="preserve">Férias</t>
  </si>
  <si>
    <t xml:space="preserve">Adicional de Férias</t>
  </si>
  <si>
    <t xml:space="preserve">Total do Submódulo 2.1</t>
  </si>
  <si>
    <t xml:space="preserve">2.2</t>
  </si>
  <si>
    <t xml:space="preserve">Encargos previdenciários e FGTS</t>
  </si>
  <si>
    <t xml:space="preserve">%</t>
  </si>
  <si>
    <t xml:space="preserve">INSS</t>
  </si>
  <si>
    <t xml:space="preserve">SESI ou SESC</t>
  </si>
  <si>
    <t xml:space="preserve">SENAI ou SENAC</t>
  </si>
  <si>
    <t xml:space="preserve">INCRA</t>
  </si>
  <si>
    <t xml:space="preserve">Salário Educação</t>
  </si>
  <si>
    <t xml:space="preserve">FGTS</t>
  </si>
  <si>
    <t xml:space="preserve">Seguro acidente do trabalho RAT 2% x FAP 1,00 = 2,00%</t>
  </si>
  <si>
    <t xml:space="preserve">SEBRAE</t>
  </si>
  <si>
    <t xml:space="preserve">Total do Submódulo 2.2</t>
  </si>
  <si>
    <t xml:space="preserve">GPS</t>
  </si>
  <si>
    <t xml:space="preserve">2.3</t>
  </si>
  <si>
    <t xml:space="preserve"> Benefícios Mensais e Diários</t>
  </si>
  <si>
    <t xml:space="preserve">Transporte (22d x 2 x R$ 4,70- 6% do Salário Base)</t>
  </si>
  <si>
    <t xml:space="preserve">Auxílio alimentação (Vales, cesta básica etc.) (R$ 500,00) - (20% do Total dos Vales)</t>
  </si>
  <si>
    <t xml:space="preserve">Cesta Básica</t>
  </si>
  <si>
    <t xml:space="preserve">Seguro de vida, invalidez e funeral - R$ 10,00 - 50% pago pelo empregado.</t>
  </si>
  <si>
    <t xml:space="preserve">Benefício Odontológico - Cláusula 16ª</t>
  </si>
  <si>
    <t xml:space="preserve">Plano de Assistência e Cuidados Pessoais - Cláusula 20º</t>
  </si>
  <si>
    <t xml:space="preserve">Total do Submódulo 2.3</t>
  </si>
  <si>
    <t xml:space="preserve">Total Módulo 2</t>
  </si>
  <si>
    <t xml:space="preserve">MÓDULO 3:  PROVISÃO PARA RESCISÃO</t>
  </si>
  <si>
    <t xml:space="preserve">Aviso Prévio Indenizado</t>
  </si>
  <si>
    <t xml:space="preserve">Incidência do FGTS sobre o Aviso prévio indenizado</t>
  </si>
  <si>
    <t xml:space="preserve">Multa do FGTS e Contribuição Social sobre o aviso prévio indenizado</t>
  </si>
  <si>
    <t xml:space="preserve">Aviso Prévio Trabalhado</t>
  </si>
  <si>
    <t xml:space="preserve">Incidência de GPS, FGTS e outras contribuições sobre o Aviso prévio trabalhado</t>
  </si>
  <si>
    <t xml:space="preserve">Multa do FGTS e Contribuição Social sobre o aviso prévio Trabalhado</t>
  </si>
  <si>
    <t xml:space="preserve">Total da Provisão para Rescisão</t>
  </si>
  <si>
    <t xml:space="preserve">MÓDULO 4: CUSTO DE REPOSIÇÃO DO PROFISSIONAL AUSENTE</t>
  </si>
  <si>
    <t xml:space="preserve">4.1</t>
  </si>
  <si>
    <t xml:space="preserve">Estimativa da necessidade de reposição de profissional</t>
  </si>
  <si>
    <t xml:space="preserve">Ausência justificada</t>
  </si>
  <si>
    <t xml:space="preserve">Acidente de Trabalho</t>
  </si>
  <si>
    <t xml:space="preserve">Afastamento por doença</t>
  </si>
  <si>
    <t xml:space="preserve">Consulta médica filho</t>
  </si>
  <si>
    <t xml:space="preserve">óbitos na família</t>
  </si>
  <si>
    <t xml:space="preserve">casamento</t>
  </si>
  <si>
    <t xml:space="preserve">doação de sangue</t>
  </si>
  <si>
    <t xml:space="preserve">testemunho</t>
  </si>
  <si>
    <t xml:space="preserve">paternidade</t>
  </si>
  <si>
    <t xml:space="preserve">maternidade</t>
  </si>
  <si>
    <t xml:space="preserve">consulta pré-natal</t>
  </si>
  <si>
    <t xml:space="preserve">Total para reposição</t>
  </si>
  <si>
    <t xml:space="preserve">4.2</t>
  </si>
  <si>
    <t xml:space="preserve">Custo diário para o repositor</t>
  </si>
  <si>
    <t xml:space="preserve">4.3</t>
  </si>
  <si>
    <t xml:space="preserve">Custo de reposição do profissional ausente mensal</t>
  </si>
  <si>
    <t xml:space="preserve">MÓDULO 5: INSUMOS DE MÃO DE OBRA</t>
  </si>
  <si>
    <t xml:space="preserve">5.1</t>
  </si>
  <si>
    <t xml:space="preserve">Insumos dos Uniformes</t>
  </si>
  <si>
    <t xml:space="preserve">5.2</t>
  </si>
  <si>
    <t xml:space="preserve">Insumos de materiais</t>
  </si>
  <si>
    <t xml:space="preserve">5.3</t>
  </si>
  <si>
    <t xml:space="preserve">Insumos de Equipamentos</t>
  </si>
  <si>
    <t xml:space="preserve">COFINS</t>
  </si>
  <si>
    <t xml:space="preserve">Total 5.2</t>
  </si>
  <si>
    <t xml:space="preserve">Total do Módulo 5</t>
  </si>
  <si>
    <t xml:space="preserve">MÓDULO 6: CUSTOS INDIRETOS, TRIBUTOS E LUCROS - CITL</t>
  </si>
  <si>
    <t xml:space="preserve">6.1</t>
  </si>
  <si>
    <t xml:space="preserve">Custos Indiretos</t>
  </si>
  <si>
    <t xml:space="preserve">PIS</t>
  </si>
  <si>
    <t xml:space="preserve">ISS</t>
  </si>
  <si>
    <t xml:space="preserve">Lucro antes do Imposto de Renda</t>
  </si>
  <si>
    <t xml:space="preserve">VALOR POR TRABALHADOR</t>
  </si>
  <si>
    <t xml:space="preserve">(R$)</t>
  </si>
  <si>
    <t xml:space="preserve">Módulo 1 – Remuneração</t>
  </si>
  <si>
    <t xml:space="preserve">Módulo 2 – Encagos e Benefícios</t>
  </si>
  <si>
    <t xml:space="preserve">Módulo 3 – Rescisão</t>
  </si>
  <si>
    <t xml:space="preserve">Módulo 4 – Reposição do Profissional Ausente</t>
  </si>
  <si>
    <t xml:space="preserve">Módulo 5 – Insumos Diversos</t>
  </si>
  <si>
    <t xml:space="preserve">Módulo 6 – Custo Indiretos, tributos e Lucro</t>
  </si>
  <si>
    <t xml:space="preserve">Subtotal (A + B +C+ D +E +F)</t>
  </si>
  <si>
    <t xml:space="preserve">Valor total por empregado</t>
  </si>
  <si>
    <t xml:space="preserve">ITEM</t>
  </si>
  <si>
    <t xml:space="preserve">DESCRIÇÃO</t>
  </si>
  <si>
    <t xml:space="preserve">QTD</t>
  </si>
  <si>
    <t xml:space="preserve">VALOR UNT</t>
  </si>
  <si>
    <t xml:space="preserve">VALOR GLOBAL</t>
  </si>
  <si>
    <t xml:space="preserve">VALOR MENSAL</t>
  </si>
</sst>
</file>

<file path=xl/styles.xml><?xml version="1.0" encoding="utf-8"?>
<styleSheet xmlns="http://schemas.openxmlformats.org/spreadsheetml/2006/main">
  <numFmts count="12">
    <numFmt numFmtId="164" formatCode="General"/>
    <numFmt numFmtId="165" formatCode="_(&quot;R$ &quot;* #,##0.00_);_(&quot;R$ &quot;* \(#,##0.00\);_(&quot;R$ &quot;* \-??_);_(@_)"/>
    <numFmt numFmtId="166" formatCode="_-&quot;R$ &quot;* #,##0.00_-;&quot;-R$ &quot;* #,##0.00_-;_-&quot;R$ &quot;* \-??_-;_-@_-"/>
    <numFmt numFmtId="167" formatCode="0%"/>
    <numFmt numFmtId="168" formatCode="_(* #,##0.00_);_(* \(#,##0.00\);_(* \-??_);_(@_)"/>
    <numFmt numFmtId="169" formatCode="d/mmm/yy"/>
    <numFmt numFmtId="170" formatCode="General"/>
    <numFmt numFmtId="171" formatCode="#,##0.00"/>
    <numFmt numFmtId="172" formatCode="#,##0"/>
    <numFmt numFmtId="173" formatCode="0.00%"/>
    <numFmt numFmtId="174" formatCode="0.0000"/>
    <numFmt numFmtId="175" formatCode="[$R$-416]\ #,##0.00;[RED]\-[$R$-416]\ #,##0.00"/>
  </numFmts>
  <fonts count="16">
    <font>
      <sz val="1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u val="single"/>
      <sz val="10"/>
      <color rgb="FF0000FF"/>
      <name val="Arial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b val="true"/>
      <sz val="18"/>
      <color rgb="FF003366"/>
      <name val="Cambria"/>
      <family val="2"/>
      <charset val="1"/>
    </font>
    <font>
      <sz val="10"/>
      <name val="Times New Roman"/>
      <family val="1"/>
      <charset val="1"/>
    </font>
    <font>
      <b val="true"/>
      <sz val="12"/>
      <name val="Times New Roman"/>
      <family val="1"/>
      <charset val="1"/>
    </font>
    <font>
      <b val="true"/>
      <u val="single"/>
      <sz val="12"/>
      <color rgb="FFFF0000"/>
      <name val="Times New Roman"/>
      <family val="1"/>
      <charset val="1"/>
    </font>
    <font>
      <b val="true"/>
      <sz val="10"/>
      <color rgb="FFFF0000"/>
      <name val="Times New Roman"/>
      <family val="1"/>
      <charset val="1"/>
    </font>
    <font>
      <b val="true"/>
      <sz val="10"/>
      <name val="Times New Roman"/>
      <family val="1"/>
      <charset val="1"/>
    </font>
    <font>
      <strike val="true"/>
      <sz val="10"/>
      <name val="Times New Roman"/>
      <family val="1"/>
      <charset val="1"/>
    </font>
    <font>
      <sz val="10"/>
      <color rgb="FF00B0F0"/>
      <name val="Times New Roman"/>
      <family val="1"/>
      <charset val="1"/>
    </font>
    <font>
      <b val="true"/>
      <sz val="10"/>
      <color rgb="FF00B0F0"/>
      <name val="Times New Roman"/>
      <family val="1"/>
      <charset val="1"/>
    </font>
  </fonts>
  <fills count="6">
    <fill>
      <patternFill patternType="none"/>
    </fill>
    <fill>
      <patternFill patternType="gray125"/>
    </fill>
    <fill>
      <patternFill patternType="solid">
        <fgColor rgb="FFD9D9D9"/>
        <bgColor rgb="FFCCFFCC"/>
      </patternFill>
    </fill>
    <fill>
      <patternFill patternType="solid">
        <fgColor rgb="FFFFFFFF"/>
        <bgColor rgb="FFFFFFCC"/>
      </patternFill>
    </fill>
    <fill>
      <patternFill patternType="solid">
        <fgColor rgb="FF92D050"/>
        <bgColor rgb="FF81D41A"/>
      </patternFill>
    </fill>
    <fill>
      <patternFill patternType="solid">
        <fgColor rgb="FF81D41A"/>
        <bgColor rgb="FF92D050"/>
      </patternFill>
    </fill>
  </fills>
  <borders count="16">
    <border diagonalUp="false" diagonalDown="false">
      <left/>
      <right/>
      <top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 style="medium"/>
      <top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/>
      <top/>
      <bottom/>
      <diagonal/>
    </border>
    <border diagonalUp="false" diagonalDown="false">
      <left style="medium"/>
      <right style="medium"/>
      <top/>
      <bottom/>
      <diagonal/>
    </border>
    <border diagonalUp="false" diagonalDown="false">
      <left style="medium"/>
      <right style="medium"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medium"/>
      <right/>
      <top style="thin"/>
      <bottom style="thin"/>
      <diagonal/>
    </border>
    <border diagonalUp="false" diagonalDown="false">
      <left style="medium"/>
      <right/>
      <top/>
      <bottom style="thin"/>
      <diagonal/>
    </border>
    <border diagonalUp="false" diagonalDown="false">
      <left/>
      <right style="medium"/>
      <top/>
      <bottom style="thin"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 style="thin"/>
      <right style="medium"/>
      <top style="medium"/>
      <bottom style="medium"/>
      <diagonal/>
    </border>
    <border diagonalUp="false" diagonalDown="false">
      <left style="hair"/>
      <right style="hair"/>
      <top style="hair"/>
      <bottom style="hair"/>
      <diagonal/>
    </border>
  </borders>
  <cellStyleXfs count="38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8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6" fontId="5" fillId="0" borderId="0" applyFont="true" applyBorder="false" applyAlignment="true" applyProtection="false">
      <alignment horizontal="general" vertical="bottom" textRotation="0" wrapText="false" indent="0" shrinkToFit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168" fontId="0" fillId="0" borderId="0" applyFont="true" applyBorder="false" applyAlignment="true" applyProtection="false">
      <alignment horizontal="general" vertical="bottom" textRotation="0" wrapText="false" indent="0" shrinkToFit="false"/>
    </xf>
    <xf numFmtId="168" fontId="0" fillId="0" borderId="0" applyFont="true" applyBorder="false" applyAlignment="true" applyProtection="false">
      <alignment horizontal="general" vertical="bottom" textRotation="0" wrapText="false" indent="0" shrinkToFit="false"/>
    </xf>
    <xf numFmtId="168" fontId="0" fillId="0" borderId="0" applyFont="true" applyBorder="false" applyAlignment="true" applyProtection="false">
      <alignment horizontal="general" vertical="bottom" textRotation="0" wrapText="false" indent="0" shrinkToFit="false"/>
    </xf>
    <xf numFmtId="168" fontId="0" fillId="0" borderId="0" applyFont="true" applyBorder="false" applyAlignment="true" applyProtection="false">
      <alignment horizontal="general" vertical="bottom" textRotation="0" wrapText="false" indent="0" shrinkToFit="false"/>
    </xf>
    <xf numFmtId="168" fontId="0" fillId="0" borderId="0" applyFont="true" applyBorder="false" applyAlignment="true" applyProtection="false">
      <alignment horizontal="general" vertical="bottom" textRotation="0" wrapText="false" indent="0" shrinkToFit="false"/>
    </xf>
    <xf numFmtId="168" fontId="0" fillId="0" borderId="0" applyFont="true" applyBorder="false" applyAlignment="true" applyProtection="false">
      <alignment horizontal="general" vertical="bottom" textRotation="0" wrapText="false" indent="0" shrinkToFit="false"/>
    </xf>
    <xf numFmtId="168" fontId="0" fillId="0" borderId="0" applyFont="true" applyBorder="false" applyAlignment="true" applyProtection="false">
      <alignment horizontal="general" vertical="bottom" textRotation="0" wrapText="false" indent="0" shrinkToFit="false"/>
    </xf>
    <xf numFmtId="168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7" fillId="0" borderId="0" applyFont="true" applyBorder="false" applyAlignment="true" applyProtection="false">
      <alignment horizontal="general" vertical="bottom" textRotation="0" wrapText="false" indent="0" shrinkToFit="false"/>
    </xf>
    <xf numFmtId="168" fontId="0" fillId="0" borderId="0" applyFont="true" applyBorder="false" applyAlignment="true" applyProtection="false">
      <alignment horizontal="general" vertical="bottom" textRotation="0" wrapText="false" indent="0" shrinkToFit="false"/>
    </xf>
  </cellStyleXfs>
  <cellXfs count="9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2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2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0" borderId="2" xfId="0" applyFont="true" applyBorder="true" applyAlignment="true" applyProtection="false">
      <alignment horizontal="justify" vertical="center" textRotation="0" wrapText="false" indent="0" shrinkToFit="false"/>
      <protection locked="true" hidden="false"/>
    </xf>
    <xf numFmtId="164" fontId="8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4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9" fontId="8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8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1" fontId="8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2" fontId="8" fillId="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6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12" fillId="0" borderId="7" xfId="0" applyFont="true" applyBorder="true" applyAlignment="true" applyProtection="false">
      <alignment horizontal="justify" vertical="center" textRotation="0" wrapText="false" indent="0" shrinkToFit="false"/>
      <protection locked="true" hidden="false"/>
    </xf>
    <xf numFmtId="164" fontId="12" fillId="0" borderId="8" xfId="0" applyFont="true" applyBorder="true" applyAlignment="true" applyProtection="false">
      <alignment horizontal="justify" vertical="center" textRotation="0" wrapText="false" indent="0" shrinkToFit="false"/>
      <protection locked="true" hidden="false"/>
    </xf>
    <xf numFmtId="164" fontId="12" fillId="0" borderId="8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14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0" borderId="4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5" fontId="15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8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70" fontId="12" fillId="2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0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0" borderId="4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5" fontId="14" fillId="3" borderId="5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5" fontId="8" fillId="0" borderId="5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12" fillId="4" borderId="4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5" fontId="12" fillId="4" borderId="5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12" fillId="0" borderId="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12" fillId="0" borderId="4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8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2" fillId="0" borderId="9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73" fontId="8" fillId="0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8" fillId="3" borderId="5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12" fillId="0" borderId="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73" fontId="12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2" fillId="3" borderId="5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5" fontId="12" fillId="3" borderId="4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0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2" fillId="3" borderId="0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12" fillId="3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8" fillId="3" borderId="5" xfId="0" applyFont="true" applyBorder="true" applyAlignment="true" applyProtection="false">
      <alignment horizontal="justify" vertical="bottom" textRotation="0" wrapText="true" indent="0" shrinkToFit="false"/>
      <protection locked="true" hidden="false"/>
    </xf>
    <xf numFmtId="165" fontId="12" fillId="0" borderId="5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8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4" borderId="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12" fillId="4" borderId="4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12" fillId="0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9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3" fontId="8" fillId="0" borderId="9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73" fontId="8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12" fillId="0" borderId="9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3" fontId="12" fillId="0" borderId="9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2" fillId="4" borderId="9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12" fillId="5" borderId="5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5" fontId="12" fillId="0" borderId="12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74" fontId="8" fillId="0" borderId="9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5" fontId="8" fillId="0" borderId="12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5" fontId="12" fillId="4" borderId="12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8" fillId="0" borderId="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3" fontId="8" fillId="0" borderId="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8" fillId="0" borderId="4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7" fontId="8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73" fontId="8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8" fillId="4" borderId="4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73" fontId="8" fillId="4" borderId="4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8" fontId="12" fillId="4" borderId="4" xfId="15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2" fillId="0" borderId="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8" fillId="0" borderId="0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8" fillId="0" borderId="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2" fillId="0" borderId="13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5" fontId="12" fillId="0" borderId="14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justify" vertical="bottom" textRotation="0" wrapText="true" indent="0" shrinkToFit="false"/>
      <protection locked="true" hidden="false"/>
    </xf>
    <xf numFmtId="164" fontId="12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8" fillId="0" borderId="0" xfId="26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15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75" fontId="0" fillId="0" borderId="15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75" fontId="0" fillId="0" borderId="1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5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5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24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Hyperlink 2" xfId="20"/>
    <cellStyle name="Moeda 2" xfId="21"/>
    <cellStyle name="Moeda 3" xfId="22"/>
    <cellStyle name="Moeda 4" xfId="23"/>
    <cellStyle name="Normal 2" xfId="24"/>
    <cellStyle name="Normal 2 2" xfId="25"/>
    <cellStyle name="Normal 3" xfId="26"/>
    <cellStyle name="Porcentagem 2" xfId="27"/>
    <cellStyle name="Separador de milhares 2" xfId="28"/>
    <cellStyle name="Separador de milhares 2 2" xfId="29"/>
    <cellStyle name="Separador de milhares 3" xfId="30"/>
    <cellStyle name="Separador de milhares 3 2" xfId="31"/>
    <cellStyle name="Separador de milhares 4" xfId="32"/>
    <cellStyle name="Separador de milhares 4 2" xfId="33"/>
    <cellStyle name="Separador de milhares 5" xfId="34"/>
    <cellStyle name="Separador de milhares 6" xfId="35"/>
    <cellStyle name="Título 5" xfId="36"/>
    <cellStyle name="Vírgula 2" xfId="37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92D05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81D41A"/>
      <rgbColor rgb="FFFFC0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FFC000"/>
    <pageSetUpPr fitToPage="false"/>
  </sheetPr>
  <dimension ref="A1:J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I93" activeCellId="0" sqref="I93"/>
    </sheetView>
  </sheetViews>
  <sheetFormatPr defaultColWidth="9.13671875" defaultRowHeight="12.75" zeroHeight="false" outlineLevelRow="0" outlineLevelCol="0"/>
  <cols>
    <col collapsed="false" customWidth="true" hidden="false" outlineLevel="0" max="1" min="1" style="1" width="4.86"/>
    <col collapsed="false" customWidth="true" hidden="false" outlineLevel="0" max="2" min="2" style="1" width="27.42"/>
    <col collapsed="false" customWidth="true" hidden="false" outlineLevel="0" max="3" min="3" style="1" width="20.71"/>
    <col collapsed="false" customWidth="true" hidden="false" outlineLevel="0" max="4" min="4" style="1" width="16"/>
    <col collapsed="false" customWidth="true" hidden="false" outlineLevel="0" max="5" min="5" style="1" width="20.14"/>
    <col collapsed="false" customWidth="true" hidden="false" outlineLevel="0" max="6" min="6" style="1" width="11.99"/>
    <col collapsed="false" customWidth="true" hidden="false" outlineLevel="0" max="7" min="7" style="1" width="21.71"/>
    <col collapsed="false" customWidth="true" hidden="false" outlineLevel="0" max="8" min="8" style="1" width="14.15"/>
    <col collapsed="false" customWidth="true" hidden="false" outlineLevel="0" max="9" min="9" style="1" width="13.57"/>
    <col collapsed="false" customWidth="true" hidden="false" outlineLevel="0" max="10" min="10" style="1" width="9.85"/>
    <col collapsed="false" customWidth="false" hidden="false" outlineLevel="0" max="1024" min="11" style="1" width="9.13"/>
  </cols>
  <sheetData>
    <row r="1" customFormat="false" ht="17.25" hidden="false" customHeight="true" outlineLevel="0" collapsed="false">
      <c r="A1" s="2" t="s">
        <v>0</v>
      </c>
      <c r="B1" s="2"/>
      <c r="C1" s="2"/>
      <c r="D1" s="2"/>
      <c r="E1" s="2"/>
      <c r="F1" s="2"/>
      <c r="G1" s="2"/>
    </row>
    <row r="2" customFormat="false" ht="17.25" hidden="false" customHeight="true" outlineLevel="0" collapsed="false">
      <c r="A2" s="2" t="s">
        <v>1</v>
      </c>
      <c r="B2" s="2"/>
      <c r="C2" s="2"/>
      <c r="D2" s="2"/>
      <c r="E2" s="2"/>
      <c r="F2" s="2"/>
      <c r="G2" s="2"/>
    </row>
    <row r="3" customFormat="false" ht="17.25" hidden="false" customHeight="true" outlineLevel="0" collapsed="false">
      <c r="A3" s="2" t="s">
        <v>2</v>
      </c>
      <c r="B3" s="2"/>
      <c r="C3" s="2"/>
      <c r="D3" s="2"/>
      <c r="E3" s="2"/>
      <c r="F3" s="2"/>
      <c r="G3" s="2"/>
    </row>
    <row r="4" customFormat="false" ht="17.25" hidden="false" customHeight="true" outlineLevel="0" collapsed="false">
      <c r="A4" s="3" t="s">
        <v>3</v>
      </c>
      <c r="B4" s="3"/>
      <c r="C4" s="3"/>
      <c r="D4" s="3"/>
      <c r="E4" s="3"/>
      <c r="F4" s="3"/>
      <c r="G4" s="3"/>
    </row>
    <row r="5" customFormat="false" ht="15.75" hidden="false" customHeight="true" outlineLevel="0" collapsed="false">
      <c r="A5" s="4"/>
      <c r="B5" s="4"/>
      <c r="C5" s="4"/>
      <c r="D5" s="4"/>
      <c r="E5" s="4"/>
      <c r="F5" s="4"/>
      <c r="G5" s="4"/>
      <c r="H5" s="5"/>
    </row>
    <row r="6" s="7" customFormat="true" ht="15" hidden="false" customHeight="true" outlineLevel="0" collapsed="false">
      <c r="A6" s="6" t="s">
        <v>4</v>
      </c>
      <c r="B6" s="6"/>
      <c r="C6" s="6"/>
      <c r="D6" s="6"/>
      <c r="E6" s="6"/>
      <c r="F6" s="6"/>
      <c r="G6" s="6"/>
    </row>
    <row r="7" s="7" customFormat="true" ht="15" hidden="false" customHeight="true" outlineLevel="0" collapsed="false">
      <c r="A7" s="8" t="s">
        <v>5</v>
      </c>
      <c r="B7" s="8"/>
      <c r="C7" s="8"/>
      <c r="D7" s="8"/>
      <c r="E7" s="8"/>
      <c r="F7" s="8"/>
      <c r="G7" s="8"/>
    </row>
    <row r="8" customFormat="false" ht="12.75" hidden="false" customHeight="true" outlineLevel="0" collapsed="false">
      <c r="A8" s="9" t="s">
        <v>6</v>
      </c>
      <c r="B8" s="9"/>
      <c r="C8" s="9"/>
      <c r="D8" s="9"/>
      <c r="E8" s="9"/>
      <c r="F8" s="9"/>
      <c r="G8" s="9"/>
    </row>
    <row r="9" customFormat="false" ht="12.75" hidden="false" customHeight="true" outlineLevel="0" collapsed="false">
      <c r="A9" s="10" t="s">
        <v>7</v>
      </c>
      <c r="B9" s="11" t="s">
        <v>8</v>
      </c>
      <c r="C9" s="11"/>
      <c r="D9" s="11"/>
      <c r="E9" s="11"/>
      <c r="F9" s="12"/>
      <c r="G9" s="12"/>
    </row>
    <row r="10" customFormat="false" ht="12.75" hidden="false" customHeight="true" outlineLevel="0" collapsed="false">
      <c r="A10" s="10" t="s">
        <v>9</v>
      </c>
      <c r="B10" s="11" t="s">
        <v>10</v>
      </c>
      <c r="C10" s="11"/>
      <c r="D10" s="11"/>
      <c r="E10" s="11"/>
      <c r="F10" s="13" t="s">
        <v>11</v>
      </c>
      <c r="G10" s="13"/>
    </row>
    <row r="11" customFormat="false" ht="12.75" hidden="false" customHeight="true" outlineLevel="0" collapsed="false">
      <c r="A11" s="10" t="s">
        <v>12</v>
      </c>
      <c r="B11" s="11" t="s">
        <v>13</v>
      </c>
      <c r="C11" s="11"/>
      <c r="D11" s="11"/>
      <c r="E11" s="11"/>
      <c r="F11" s="13" t="s">
        <v>14</v>
      </c>
      <c r="G11" s="13"/>
    </row>
    <row r="12" customFormat="false" ht="12.75" hidden="false" customHeight="true" outlineLevel="0" collapsed="false">
      <c r="A12" s="10" t="s">
        <v>15</v>
      </c>
      <c r="B12" s="11" t="s">
        <v>16</v>
      </c>
      <c r="C12" s="11"/>
      <c r="D12" s="11"/>
      <c r="E12" s="11"/>
      <c r="F12" s="13" t="s">
        <v>17</v>
      </c>
      <c r="G12" s="13"/>
    </row>
    <row r="13" customFormat="false" ht="12.75" hidden="false" customHeight="true" outlineLevel="0" collapsed="false">
      <c r="A13" s="9" t="s">
        <v>18</v>
      </c>
      <c r="B13" s="9"/>
      <c r="C13" s="9"/>
      <c r="D13" s="9"/>
      <c r="E13" s="9"/>
      <c r="F13" s="9"/>
      <c r="G13" s="9"/>
    </row>
    <row r="14" customFormat="false" ht="27" hidden="false" customHeight="true" outlineLevel="0" collapsed="false">
      <c r="A14" s="14" t="s">
        <v>19</v>
      </c>
      <c r="B14" s="14"/>
      <c r="C14" s="14"/>
      <c r="D14" s="15" t="s">
        <v>20</v>
      </c>
      <c r="E14" s="15"/>
      <c r="F14" s="16" t="s">
        <v>21</v>
      </c>
      <c r="G14" s="16"/>
    </row>
    <row r="15" customFormat="false" ht="12.75" hidden="false" customHeight="true" outlineLevel="0" collapsed="false">
      <c r="A15" s="17" t="str">
        <f aca="false">G19</f>
        <v>Assistente Operacional Administrativo Nível I </v>
      </c>
      <c r="B15" s="17"/>
      <c r="C15" s="17"/>
      <c r="D15" s="18" t="s">
        <v>22</v>
      </c>
      <c r="E15" s="18"/>
      <c r="F15" s="19" t="n">
        <v>2</v>
      </c>
      <c r="G15" s="19"/>
      <c r="H15" s="20"/>
      <c r="I15" s="20"/>
    </row>
    <row r="16" customFormat="false" ht="12.75" hidden="false" customHeight="true" outlineLevel="0" collapsed="false">
      <c r="A16" s="21" t="s">
        <v>23</v>
      </c>
      <c r="B16" s="21"/>
      <c r="C16" s="21"/>
      <c r="D16" s="21"/>
      <c r="E16" s="21"/>
      <c r="F16" s="21"/>
      <c r="G16" s="21"/>
    </row>
    <row r="17" customFormat="false" ht="12.75" hidden="false" customHeight="true" outlineLevel="0" collapsed="false">
      <c r="A17" s="22" t="s">
        <v>24</v>
      </c>
      <c r="B17" s="22"/>
      <c r="C17" s="22"/>
      <c r="D17" s="22"/>
      <c r="E17" s="22"/>
      <c r="F17" s="22"/>
      <c r="G17" s="22"/>
    </row>
    <row r="18" customFormat="false" ht="12.75" hidden="false" customHeight="true" outlineLevel="0" collapsed="false">
      <c r="A18" s="23" t="s">
        <v>25</v>
      </c>
      <c r="B18" s="23"/>
      <c r="C18" s="23"/>
      <c r="D18" s="23"/>
      <c r="E18" s="23"/>
      <c r="F18" s="23"/>
      <c r="G18" s="23"/>
    </row>
    <row r="19" customFormat="false" ht="23.85" hidden="false" customHeight="true" outlineLevel="0" collapsed="false">
      <c r="A19" s="10" t="n">
        <v>1</v>
      </c>
      <c r="B19" s="11" t="s">
        <v>26</v>
      </c>
      <c r="C19" s="11"/>
      <c r="D19" s="11"/>
      <c r="E19" s="11"/>
      <c r="F19" s="11"/>
      <c r="G19" s="13" t="s">
        <v>4</v>
      </c>
    </row>
    <row r="20" customFormat="false" ht="12.75" hidden="false" customHeight="true" outlineLevel="0" collapsed="false">
      <c r="A20" s="24" t="n">
        <v>2</v>
      </c>
      <c r="B20" s="25" t="s">
        <v>27</v>
      </c>
      <c r="C20" s="25"/>
      <c r="D20" s="25"/>
      <c r="E20" s="25"/>
      <c r="F20" s="25"/>
      <c r="G20" s="26" t="n">
        <v>3036.91</v>
      </c>
      <c r="H20" s="27"/>
      <c r="J20" s="27"/>
    </row>
    <row r="21" customFormat="false" ht="23.85" hidden="false" customHeight="true" outlineLevel="0" collapsed="false">
      <c r="A21" s="10" t="n">
        <v>3</v>
      </c>
      <c r="B21" s="11" t="s">
        <v>28</v>
      </c>
      <c r="C21" s="11"/>
      <c r="D21" s="11"/>
      <c r="E21" s="11"/>
      <c r="F21" s="11"/>
      <c r="G21" s="28" t="str">
        <f aca="false">A6</f>
        <v>Assistente Operacional Administrativo Nível I </v>
      </c>
    </row>
    <row r="22" customFormat="false" ht="12.75" hidden="false" customHeight="true" outlineLevel="0" collapsed="false">
      <c r="A22" s="10" t="n">
        <v>4</v>
      </c>
      <c r="B22" s="11" t="s">
        <v>29</v>
      </c>
      <c r="C22" s="11"/>
      <c r="D22" s="11"/>
      <c r="E22" s="11"/>
      <c r="F22" s="11"/>
      <c r="G22" s="12" t="n">
        <v>44927</v>
      </c>
    </row>
    <row r="23" customFormat="false" ht="12.75" hidden="false" customHeight="true" outlineLevel="0" collapsed="false">
      <c r="A23" s="29" t="s">
        <v>30</v>
      </c>
      <c r="B23" s="29"/>
      <c r="C23" s="29"/>
      <c r="D23" s="29"/>
      <c r="E23" s="29"/>
      <c r="F23" s="29"/>
      <c r="G23" s="29"/>
    </row>
    <row r="24" customFormat="false" ht="12.75" hidden="false" customHeight="true" outlineLevel="0" collapsed="false">
      <c r="A24" s="14" t="n">
        <v>1</v>
      </c>
      <c r="B24" s="30" t="s">
        <v>31</v>
      </c>
      <c r="C24" s="30"/>
      <c r="D24" s="30"/>
      <c r="E24" s="30"/>
      <c r="F24" s="30"/>
      <c r="G24" s="16" t="s">
        <v>32</v>
      </c>
    </row>
    <row r="25" customFormat="false" ht="12.75" hidden="false" customHeight="true" outlineLevel="0" collapsed="false">
      <c r="A25" s="24" t="s">
        <v>33</v>
      </c>
      <c r="B25" s="25" t="s">
        <v>34</v>
      </c>
      <c r="C25" s="25"/>
      <c r="D25" s="25"/>
      <c r="E25" s="25"/>
      <c r="F25" s="25"/>
      <c r="G25" s="31" t="n">
        <f aca="false">G20</f>
        <v>3036.91</v>
      </c>
    </row>
    <row r="26" customFormat="false" ht="12.75" hidden="false" customHeight="true" outlineLevel="0" collapsed="false">
      <c r="A26" s="10" t="s">
        <v>9</v>
      </c>
      <c r="B26" s="11" t="s">
        <v>35</v>
      </c>
      <c r="C26" s="11"/>
      <c r="D26" s="11"/>
      <c r="E26" s="11"/>
      <c r="F26" s="11"/>
      <c r="G26" s="32" t="n">
        <v>0</v>
      </c>
    </row>
    <row r="27" customFormat="false" ht="12.75" hidden="false" customHeight="true" outlineLevel="0" collapsed="false">
      <c r="A27" s="10" t="s">
        <v>12</v>
      </c>
      <c r="B27" s="11" t="s">
        <v>36</v>
      </c>
      <c r="C27" s="11"/>
      <c r="D27" s="11"/>
      <c r="E27" s="11"/>
      <c r="F27" s="11"/>
      <c r="G27" s="32"/>
    </row>
    <row r="28" customFormat="false" ht="12.75" hidden="false" customHeight="true" outlineLevel="0" collapsed="false">
      <c r="A28" s="10" t="s">
        <v>15</v>
      </c>
      <c r="B28" s="11" t="s">
        <v>37</v>
      </c>
      <c r="C28" s="11"/>
      <c r="D28" s="11"/>
      <c r="E28" s="11"/>
      <c r="F28" s="11"/>
      <c r="G28" s="32" t="n">
        <v>0</v>
      </c>
    </row>
    <row r="29" customFormat="false" ht="12.75" hidden="false" customHeight="true" outlineLevel="0" collapsed="false">
      <c r="A29" s="10" t="s">
        <v>38</v>
      </c>
      <c r="B29" s="11" t="s">
        <v>39</v>
      </c>
      <c r="C29" s="11"/>
      <c r="D29" s="11"/>
      <c r="E29" s="11"/>
      <c r="F29" s="11"/>
      <c r="G29" s="32" t="n">
        <v>0</v>
      </c>
    </row>
    <row r="30" customFormat="false" ht="12.75" hidden="false" customHeight="true" outlineLevel="0" collapsed="false">
      <c r="A30" s="10" t="s">
        <v>40</v>
      </c>
      <c r="B30" s="11" t="s">
        <v>41</v>
      </c>
      <c r="C30" s="11"/>
      <c r="D30" s="11"/>
      <c r="E30" s="11"/>
      <c r="F30" s="11"/>
      <c r="G30" s="32" t="n">
        <v>0</v>
      </c>
    </row>
    <row r="31" customFormat="false" ht="12.75" hidden="false" customHeight="true" outlineLevel="0" collapsed="false">
      <c r="A31" s="10" t="s">
        <v>42</v>
      </c>
      <c r="B31" s="11" t="s">
        <v>43</v>
      </c>
      <c r="C31" s="11"/>
      <c r="D31" s="11"/>
      <c r="E31" s="11"/>
      <c r="F31" s="11"/>
      <c r="G31" s="32" t="n">
        <v>0</v>
      </c>
    </row>
    <row r="32" customFormat="false" ht="12.75" hidden="false" customHeight="true" outlineLevel="0" collapsed="false">
      <c r="A32" s="10" t="s">
        <v>44</v>
      </c>
      <c r="B32" s="11" t="s">
        <v>45</v>
      </c>
      <c r="C32" s="11"/>
      <c r="D32" s="11"/>
      <c r="E32" s="11"/>
      <c r="F32" s="11"/>
      <c r="G32" s="32" t="n">
        <v>0</v>
      </c>
    </row>
    <row r="33" customFormat="false" ht="12.75" hidden="false" customHeight="true" outlineLevel="0" collapsed="false">
      <c r="A33" s="10"/>
      <c r="B33" s="33" t="s">
        <v>46</v>
      </c>
      <c r="C33" s="33"/>
      <c r="D33" s="33"/>
      <c r="E33" s="33"/>
      <c r="F33" s="33"/>
      <c r="G33" s="34" t="n">
        <f aca="false">SUM(G25:G32)</f>
        <v>3036.91</v>
      </c>
    </row>
    <row r="34" customFormat="false" ht="12.75" hidden="false" customHeight="true" outlineLevel="0" collapsed="false">
      <c r="A34" s="29" t="s">
        <v>47</v>
      </c>
      <c r="B34" s="29"/>
      <c r="C34" s="29"/>
      <c r="D34" s="29"/>
      <c r="E34" s="29"/>
      <c r="F34" s="29"/>
      <c r="G34" s="29"/>
    </row>
    <row r="35" customFormat="false" ht="12.75" hidden="false" customHeight="true" outlineLevel="0" collapsed="false">
      <c r="A35" s="15" t="s">
        <v>48</v>
      </c>
      <c r="B35" s="35" t="s">
        <v>49</v>
      </c>
      <c r="C35" s="35"/>
      <c r="D35" s="35"/>
      <c r="E35" s="35"/>
      <c r="F35" s="35"/>
      <c r="G35" s="36"/>
    </row>
    <row r="36" customFormat="false" ht="12.75" hidden="false" customHeight="true" outlineLevel="0" collapsed="false">
      <c r="A36" s="37" t="s">
        <v>33</v>
      </c>
      <c r="B36" s="35" t="s">
        <v>50</v>
      </c>
      <c r="C36" s="35"/>
      <c r="D36" s="35"/>
      <c r="E36" s="35"/>
      <c r="F36" s="35"/>
      <c r="G36" s="36" t="n">
        <f aca="false">G33*8.33%</f>
        <v>252.974603</v>
      </c>
    </row>
    <row r="37" customFormat="false" ht="12.75" hidden="false" customHeight="true" outlineLevel="0" collapsed="false">
      <c r="A37" s="37" t="s">
        <v>9</v>
      </c>
      <c r="B37" s="35" t="s">
        <v>51</v>
      </c>
      <c r="C37" s="35"/>
      <c r="D37" s="35"/>
      <c r="E37" s="35"/>
      <c r="F37" s="35"/>
      <c r="G37" s="36" t="n">
        <f aca="false">G33*8.33%</f>
        <v>252.974603</v>
      </c>
    </row>
    <row r="38" customFormat="false" ht="12.75" hidden="false" customHeight="true" outlineLevel="0" collapsed="false">
      <c r="A38" s="37" t="s">
        <v>12</v>
      </c>
      <c r="B38" s="35" t="s">
        <v>52</v>
      </c>
      <c r="C38" s="35"/>
      <c r="D38" s="35"/>
      <c r="E38" s="35"/>
      <c r="F38" s="35"/>
      <c r="G38" s="36" t="n">
        <f aca="false">G33*8.33%*33.33%</f>
        <v>84.3164351799</v>
      </c>
    </row>
    <row r="39" customFormat="false" ht="12.75" hidden="false" customHeight="true" outlineLevel="0" collapsed="false">
      <c r="A39" s="38"/>
      <c r="B39" s="35" t="s">
        <v>53</v>
      </c>
      <c r="C39" s="35"/>
      <c r="D39" s="35"/>
      <c r="E39" s="35"/>
      <c r="F39" s="35"/>
      <c r="G39" s="39" t="n">
        <f aca="false">SUM(G36:G38)</f>
        <v>590.2656411799</v>
      </c>
    </row>
    <row r="40" customFormat="false" ht="12.75" hidden="false" customHeight="true" outlineLevel="0" collapsed="false">
      <c r="A40" s="38"/>
      <c r="B40" s="38"/>
      <c r="C40" s="38"/>
      <c r="D40" s="38"/>
      <c r="E40" s="38"/>
      <c r="F40" s="38"/>
      <c r="G40" s="38"/>
    </row>
    <row r="41" customFormat="false" ht="12.75" hidden="false" customHeight="true" outlineLevel="0" collapsed="false">
      <c r="A41" s="14" t="s">
        <v>54</v>
      </c>
      <c r="B41" s="15" t="s">
        <v>55</v>
      </c>
      <c r="C41" s="15"/>
      <c r="D41" s="15"/>
      <c r="E41" s="15"/>
      <c r="F41" s="15" t="s">
        <v>56</v>
      </c>
      <c r="G41" s="16" t="s">
        <v>32</v>
      </c>
    </row>
    <row r="42" customFormat="false" ht="12.75" hidden="false" customHeight="true" outlineLevel="0" collapsed="false">
      <c r="A42" s="10" t="s">
        <v>33</v>
      </c>
      <c r="B42" s="11" t="s">
        <v>57</v>
      </c>
      <c r="C42" s="11"/>
      <c r="D42" s="11"/>
      <c r="E42" s="11"/>
      <c r="F42" s="40" t="n">
        <v>0.2</v>
      </c>
      <c r="G42" s="41" t="n">
        <f aca="false">(F42*($G$33+G39))</f>
        <v>725.43512823598</v>
      </c>
    </row>
    <row r="43" customFormat="false" ht="12.75" hidden="false" customHeight="true" outlineLevel="0" collapsed="false">
      <c r="A43" s="10" t="s">
        <v>9</v>
      </c>
      <c r="B43" s="11" t="s">
        <v>58</v>
      </c>
      <c r="C43" s="11"/>
      <c r="D43" s="11"/>
      <c r="E43" s="11"/>
      <c r="F43" s="40" t="n">
        <v>0.015</v>
      </c>
      <c r="G43" s="41" t="n">
        <f aca="false">(F43*($G$33+G39))</f>
        <v>54.4076346176985</v>
      </c>
    </row>
    <row r="44" customFormat="false" ht="12.75" hidden="false" customHeight="true" outlineLevel="0" collapsed="false">
      <c r="A44" s="10" t="s">
        <v>12</v>
      </c>
      <c r="B44" s="11" t="s">
        <v>59</v>
      </c>
      <c r="C44" s="11"/>
      <c r="D44" s="11"/>
      <c r="E44" s="11"/>
      <c r="F44" s="40" t="n">
        <v>0.01</v>
      </c>
      <c r="G44" s="41" t="n">
        <f aca="false">(F44*($G$33+G39))</f>
        <v>36.271756411799</v>
      </c>
    </row>
    <row r="45" customFormat="false" ht="12.75" hidden="false" customHeight="true" outlineLevel="0" collapsed="false">
      <c r="A45" s="10" t="s">
        <v>15</v>
      </c>
      <c r="B45" s="11" t="s">
        <v>60</v>
      </c>
      <c r="C45" s="11"/>
      <c r="D45" s="11"/>
      <c r="E45" s="11"/>
      <c r="F45" s="40" t="n">
        <v>0.002</v>
      </c>
      <c r="G45" s="41" t="n">
        <f aca="false">(F45*($G$33+G39))</f>
        <v>7.2543512823598</v>
      </c>
    </row>
    <row r="46" customFormat="false" ht="12.75" hidden="false" customHeight="true" outlineLevel="0" collapsed="false">
      <c r="A46" s="10" t="s">
        <v>38</v>
      </c>
      <c r="B46" s="11" t="s">
        <v>61</v>
      </c>
      <c r="C46" s="11"/>
      <c r="D46" s="11"/>
      <c r="E46" s="11"/>
      <c r="F46" s="40" t="n">
        <v>0.025</v>
      </c>
      <c r="G46" s="41" t="n">
        <f aca="false">(F46*($G$33+G39))</f>
        <v>90.6793910294975</v>
      </c>
    </row>
    <row r="47" customFormat="false" ht="12.75" hidden="false" customHeight="true" outlineLevel="0" collapsed="false">
      <c r="A47" s="10" t="s">
        <v>40</v>
      </c>
      <c r="B47" s="11" t="s">
        <v>62</v>
      </c>
      <c r="C47" s="11"/>
      <c r="D47" s="11"/>
      <c r="E47" s="11"/>
      <c r="F47" s="40" t="n">
        <v>0.08</v>
      </c>
      <c r="G47" s="41" t="n">
        <f aca="false">(F47*($G$33+G39))</f>
        <v>290.174051294392</v>
      </c>
    </row>
    <row r="48" customFormat="false" ht="12.75" hidden="false" customHeight="true" outlineLevel="0" collapsed="false">
      <c r="A48" s="10" t="s">
        <v>42</v>
      </c>
      <c r="B48" s="11" t="s">
        <v>63</v>
      </c>
      <c r="C48" s="11"/>
      <c r="D48" s="11"/>
      <c r="E48" s="11"/>
      <c r="F48" s="40" t="n">
        <f aca="false">(2%*1)</f>
        <v>0.02</v>
      </c>
      <c r="G48" s="41" t="n">
        <f aca="false">(F48*($G$33+G39))</f>
        <v>72.543512823598</v>
      </c>
    </row>
    <row r="49" customFormat="false" ht="12.75" hidden="false" customHeight="true" outlineLevel="0" collapsed="false">
      <c r="A49" s="10" t="s">
        <v>44</v>
      </c>
      <c r="B49" s="11" t="s">
        <v>64</v>
      </c>
      <c r="C49" s="11"/>
      <c r="D49" s="11"/>
      <c r="E49" s="11"/>
      <c r="F49" s="40" t="n">
        <v>0.006</v>
      </c>
      <c r="G49" s="41" t="n">
        <f aca="false">(F49*($G$33+G39))</f>
        <v>21.7630538470794</v>
      </c>
    </row>
    <row r="50" customFormat="false" ht="12.75" hidden="false" customHeight="true" outlineLevel="0" collapsed="false">
      <c r="A50" s="42"/>
      <c r="B50" s="35" t="s">
        <v>65</v>
      </c>
      <c r="C50" s="35"/>
      <c r="D50" s="35"/>
      <c r="E50" s="35"/>
      <c r="F50" s="43" t="n">
        <f aca="false">SUM(F42:F49)</f>
        <v>0.358</v>
      </c>
      <c r="G50" s="44" t="n">
        <f aca="false">SUM(G42:G49)</f>
        <v>1298.5288795424</v>
      </c>
    </row>
    <row r="51" customFormat="false" ht="12.75" hidden="false" customHeight="true" outlineLevel="0" collapsed="false">
      <c r="A51" s="37"/>
      <c r="B51" s="15"/>
      <c r="C51" s="15"/>
      <c r="D51" s="15"/>
      <c r="E51" s="15"/>
      <c r="F51" s="15"/>
      <c r="G51" s="45"/>
    </row>
    <row r="52" customFormat="false" ht="12.75" hidden="false" customHeight="true" outlineLevel="0" collapsed="false">
      <c r="A52" s="37"/>
      <c r="B52" s="35" t="s">
        <v>66</v>
      </c>
      <c r="C52" s="35"/>
      <c r="D52" s="35"/>
      <c r="E52" s="35"/>
      <c r="F52" s="43" t="n">
        <v>0.288</v>
      </c>
      <c r="G52" s="45" t="n">
        <f aca="false">(F52*($G$33+G39))</f>
        <v>1044.62658465981</v>
      </c>
    </row>
    <row r="53" customFormat="false" ht="12.75" hidden="false" customHeight="true" outlineLevel="0" collapsed="false">
      <c r="A53" s="46"/>
      <c r="B53" s="47"/>
      <c r="C53" s="47"/>
      <c r="D53" s="47"/>
      <c r="E53" s="47"/>
      <c r="F53" s="47"/>
      <c r="G53" s="48"/>
    </row>
    <row r="54" customFormat="false" ht="12.75" hidden="false" customHeight="true" outlineLevel="0" collapsed="false">
      <c r="A54" s="14" t="s">
        <v>67</v>
      </c>
      <c r="B54" s="30" t="s">
        <v>68</v>
      </c>
      <c r="C54" s="30"/>
      <c r="D54" s="30"/>
      <c r="E54" s="30"/>
      <c r="F54" s="30"/>
      <c r="G54" s="49" t="s">
        <v>32</v>
      </c>
    </row>
    <row r="55" customFormat="false" ht="12.75" hidden="false" customHeight="true" outlineLevel="0" collapsed="false">
      <c r="A55" s="10" t="s">
        <v>33</v>
      </c>
      <c r="B55" s="11" t="s">
        <v>69</v>
      </c>
      <c r="C55" s="11"/>
      <c r="D55" s="11"/>
      <c r="E55" s="11"/>
      <c r="F55" s="11"/>
      <c r="G55" s="41" t="n">
        <f aca="false">(22*2*4.7)-(G25*6%)</f>
        <v>24.5854</v>
      </c>
    </row>
    <row r="56" customFormat="false" ht="12.75" hidden="false" customHeight="true" outlineLevel="0" collapsed="false">
      <c r="A56" s="10" t="s">
        <v>9</v>
      </c>
      <c r="B56" s="11" t="s">
        <v>70</v>
      </c>
      <c r="C56" s="11"/>
      <c r="D56" s="11"/>
      <c r="E56" s="11"/>
      <c r="F56" s="11"/>
      <c r="G56" s="41" t="n">
        <f aca="false">(500*0.8)</f>
        <v>400</v>
      </c>
    </row>
    <row r="57" customFormat="false" ht="12.75" hidden="false" customHeight="true" outlineLevel="0" collapsed="false">
      <c r="A57" s="10" t="s">
        <v>12</v>
      </c>
      <c r="B57" s="11" t="s">
        <v>71</v>
      </c>
      <c r="C57" s="11"/>
      <c r="D57" s="11"/>
      <c r="E57" s="11"/>
      <c r="F57" s="11"/>
      <c r="G57" s="50" t="n">
        <v>0</v>
      </c>
    </row>
    <row r="58" customFormat="false" ht="12.75" hidden="false" customHeight="true" outlineLevel="0" collapsed="false">
      <c r="A58" s="10" t="s">
        <v>15</v>
      </c>
      <c r="B58" s="11" t="s">
        <v>72</v>
      </c>
      <c r="C58" s="11"/>
      <c r="D58" s="11"/>
      <c r="E58" s="11"/>
      <c r="F58" s="11"/>
      <c r="G58" s="41" t="n">
        <f aca="false">(10)/2</f>
        <v>5</v>
      </c>
    </row>
    <row r="59" customFormat="false" ht="12.75" hidden="false" customHeight="true" outlineLevel="0" collapsed="false">
      <c r="A59" s="10" t="s">
        <v>38</v>
      </c>
      <c r="B59" s="11" t="s">
        <v>73</v>
      </c>
      <c r="C59" s="11"/>
      <c r="D59" s="11"/>
      <c r="E59" s="11"/>
      <c r="F59" s="11"/>
      <c r="G59" s="41" t="n">
        <v>20</v>
      </c>
    </row>
    <row r="60" customFormat="false" ht="12.75" hidden="false" customHeight="true" outlineLevel="0" collapsed="false">
      <c r="A60" s="10" t="s">
        <v>40</v>
      </c>
      <c r="B60" s="11" t="s">
        <v>74</v>
      </c>
      <c r="C60" s="11"/>
      <c r="D60" s="11"/>
      <c r="E60" s="11"/>
      <c r="F60" s="11"/>
      <c r="G60" s="41" t="n">
        <v>40</v>
      </c>
    </row>
    <row r="61" customFormat="false" ht="12.75" hidden="false" customHeight="true" outlineLevel="0" collapsed="false">
      <c r="A61" s="10"/>
      <c r="B61" s="30" t="s">
        <v>75</v>
      </c>
      <c r="C61" s="30"/>
      <c r="D61" s="30"/>
      <c r="E61" s="30"/>
      <c r="F61" s="30"/>
      <c r="G61" s="51" t="n">
        <f aca="false">SUM(G55:G60)</f>
        <v>489.5854</v>
      </c>
    </row>
    <row r="62" customFormat="false" ht="12.75" hidden="false" customHeight="true" outlineLevel="0" collapsed="false">
      <c r="A62" s="52"/>
      <c r="B62" s="53" t="s">
        <v>76</v>
      </c>
      <c r="C62" s="53"/>
      <c r="D62" s="53"/>
      <c r="E62" s="53"/>
      <c r="F62" s="53"/>
      <c r="G62" s="54" t="n">
        <f aca="false">SUM(G39,G50,G61)</f>
        <v>2378.3799207223</v>
      </c>
    </row>
    <row r="63" customFormat="false" ht="12.75" hidden="false" customHeight="true" outlineLevel="0" collapsed="false">
      <c r="A63" s="55" t="s">
        <v>77</v>
      </c>
      <c r="B63" s="55"/>
      <c r="C63" s="55"/>
      <c r="D63" s="55"/>
      <c r="E63" s="55"/>
      <c r="F63" s="55"/>
      <c r="G63" s="55"/>
    </row>
    <row r="64" customFormat="false" ht="12.75" hidden="false" customHeight="true" outlineLevel="0" collapsed="false">
      <c r="A64" s="56" t="s">
        <v>33</v>
      </c>
      <c r="B64" s="57" t="s">
        <v>78</v>
      </c>
      <c r="C64" s="57"/>
      <c r="D64" s="57"/>
      <c r="E64" s="57"/>
      <c r="F64" s="58" t="n">
        <v>0.0042</v>
      </c>
      <c r="G64" s="41" t="n">
        <f aca="false">(F64*($G$33))</f>
        <v>12.755022</v>
      </c>
    </row>
    <row r="65" customFormat="false" ht="12.75" hidden="false" customHeight="true" outlineLevel="0" collapsed="false">
      <c r="A65" s="56" t="s">
        <v>9</v>
      </c>
      <c r="B65" s="59" t="s">
        <v>79</v>
      </c>
      <c r="C65" s="59"/>
      <c r="D65" s="59"/>
      <c r="E65" s="59"/>
      <c r="F65" s="60" t="n">
        <v>0.0003</v>
      </c>
      <c r="G65" s="41" t="n">
        <f aca="false">(F65*($G$33))</f>
        <v>0.911073</v>
      </c>
    </row>
    <row r="66" customFormat="false" ht="12.75" hidden="false" customHeight="true" outlineLevel="0" collapsed="false">
      <c r="A66" s="56" t="s">
        <v>12</v>
      </c>
      <c r="B66" s="57" t="s">
        <v>80</v>
      </c>
      <c r="C66" s="57"/>
      <c r="D66" s="57"/>
      <c r="E66" s="57"/>
      <c r="F66" s="58" t="n">
        <v>0.0435</v>
      </c>
      <c r="G66" s="41" t="n">
        <f aca="false">(F66*($G$33))</f>
        <v>132.105585</v>
      </c>
    </row>
    <row r="67" customFormat="false" ht="12.75" hidden="false" customHeight="true" outlineLevel="0" collapsed="false">
      <c r="A67" s="56"/>
      <c r="B67" s="61"/>
      <c r="C67" s="61"/>
      <c r="D67" s="61"/>
      <c r="E67" s="61"/>
      <c r="F67" s="61"/>
      <c r="G67" s="41"/>
    </row>
    <row r="68" customFormat="false" ht="12.75" hidden="false" customHeight="true" outlineLevel="0" collapsed="false">
      <c r="A68" s="56" t="s">
        <v>15</v>
      </c>
      <c r="B68" s="57" t="s">
        <v>81</v>
      </c>
      <c r="C68" s="57"/>
      <c r="D68" s="57"/>
      <c r="E68" s="57"/>
      <c r="F68" s="58" t="n">
        <v>0.0194</v>
      </c>
      <c r="G68" s="41" t="n">
        <f aca="false">(F68*($G$33))</f>
        <v>58.916054</v>
      </c>
    </row>
    <row r="69" customFormat="false" ht="12.75" hidden="false" customHeight="true" outlineLevel="0" collapsed="false">
      <c r="A69" s="56" t="s">
        <v>38</v>
      </c>
      <c r="B69" s="59" t="s">
        <v>82</v>
      </c>
      <c r="C69" s="59"/>
      <c r="D69" s="59"/>
      <c r="E69" s="59"/>
      <c r="F69" s="60" t="n">
        <v>0.0071</v>
      </c>
      <c r="G69" s="41" t="n">
        <f aca="false">(F69*($G$33))</f>
        <v>21.562061</v>
      </c>
    </row>
    <row r="70" customFormat="false" ht="12.75" hidden="false" customHeight="true" outlineLevel="0" collapsed="false">
      <c r="A70" s="56" t="s">
        <v>40</v>
      </c>
      <c r="B70" s="57" t="s">
        <v>83</v>
      </c>
      <c r="C70" s="57"/>
      <c r="D70" s="57"/>
      <c r="E70" s="57"/>
      <c r="F70" s="58" t="n">
        <v>0.0073</v>
      </c>
      <c r="G70" s="41" t="n">
        <f aca="false">(F70*($G$33))</f>
        <v>22.169443</v>
      </c>
    </row>
    <row r="71" customFormat="false" ht="12.75" hidden="false" customHeight="true" outlineLevel="0" collapsed="false">
      <c r="A71" s="56"/>
      <c r="B71" s="61"/>
      <c r="C71" s="61"/>
      <c r="D71" s="61"/>
      <c r="E71" s="61"/>
      <c r="F71" s="62" t="n">
        <v>0.0818</v>
      </c>
      <c r="G71" s="41"/>
    </row>
    <row r="72" customFormat="false" ht="12.75" hidden="false" customHeight="true" outlineLevel="0" collapsed="false">
      <c r="A72" s="56"/>
      <c r="B72" s="63" t="s">
        <v>84</v>
      </c>
      <c r="C72" s="63"/>
      <c r="D72" s="63"/>
      <c r="E72" s="63"/>
      <c r="F72" s="63"/>
      <c r="G72" s="64" t="n">
        <f aca="false">(F71*($G$33))</f>
        <v>248.419238</v>
      </c>
    </row>
    <row r="73" customFormat="false" ht="12.75" hidden="false" customHeight="true" outlineLevel="0" collapsed="false">
      <c r="A73" s="55" t="s">
        <v>85</v>
      </c>
      <c r="B73" s="55"/>
      <c r="C73" s="55"/>
      <c r="D73" s="55"/>
      <c r="E73" s="55"/>
      <c r="F73" s="55"/>
      <c r="G73" s="55"/>
    </row>
    <row r="74" customFormat="false" ht="12.75" hidden="false" customHeight="true" outlineLevel="0" collapsed="false">
      <c r="A74" s="56" t="s">
        <v>86</v>
      </c>
      <c r="B74" s="57" t="s">
        <v>87</v>
      </c>
      <c r="C74" s="57"/>
      <c r="D74" s="57"/>
      <c r="E74" s="57"/>
      <c r="F74" s="57"/>
      <c r="G74" s="65"/>
    </row>
    <row r="75" customFormat="false" ht="12.75" hidden="false" customHeight="true" outlineLevel="0" collapsed="false">
      <c r="A75" s="56"/>
      <c r="B75" s="57" t="s">
        <v>51</v>
      </c>
      <c r="C75" s="57"/>
      <c r="D75" s="57"/>
      <c r="E75" s="57"/>
      <c r="F75" s="66" t="n">
        <v>15.9589</v>
      </c>
      <c r="G75" s="65"/>
    </row>
    <row r="76" customFormat="false" ht="12.75" hidden="false" customHeight="true" outlineLevel="0" collapsed="false">
      <c r="A76" s="56"/>
      <c r="B76" s="57" t="s">
        <v>88</v>
      </c>
      <c r="C76" s="57"/>
      <c r="D76" s="57"/>
      <c r="E76" s="57"/>
      <c r="F76" s="66" t="n">
        <v>1</v>
      </c>
      <c r="G76" s="65"/>
    </row>
    <row r="77" customFormat="false" ht="12.75" hidden="false" customHeight="true" outlineLevel="0" collapsed="false">
      <c r="A77" s="56"/>
      <c r="B77" s="57" t="s">
        <v>89</v>
      </c>
      <c r="C77" s="57"/>
      <c r="D77" s="57"/>
      <c r="E77" s="57"/>
      <c r="F77" s="66" t="n">
        <v>0.9659</v>
      </c>
      <c r="G77" s="65"/>
    </row>
    <row r="78" customFormat="false" ht="12.75" hidden="false" customHeight="true" outlineLevel="0" collapsed="false">
      <c r="A78" s="56"/>
      <c r="B78" s="57" t="s">
        <v>90</v>
      </c>
      <c r="C78" s="57"/>
      <c r="D78" s="57"/>
      <c r="E78" s="57"/>
      <c r="F78" s="66" t="n">
        <v>3.4932</v>
      </c>
      <c r="G78" s="65"/>
    </row>
    <row r="79" customFormat="false" ht="12.75" hidden="false" customHeight="true" outlineLevel="0" collapsed="false">
      <c r="A79" s="56"/>
      <c r="B79" s="57" t="s">
        <v>91</v>
      </c>
      <c r="C79" s="57"/>
      <c r="D79" s="57"/>
      <c r="E79" s="57"/>
      <c r="F79" s="66" t="n">
        <v>0.2688</v>
      </c>
      <c r="G79" s="65"/>
    </row>
    <row r="80" customFormat="false" ht="12.75" hidden="false" customHeight="true" outlineLevel="0" collapsed="false">
      <c r="A80" s="56"/>
      <c r="B80" s="57" t="s">
        <v>92</v>
      </c>
      <c r="C80" s="57"/>
      <c r="D80" s="57"/>
      <c r="E80" s="57"/>
      <c r="F80" s="66" t="n">
        <v>0.0427</v>
      </c>
      <c r="G80" s="65"/>
    </row>
    <row r="81" customFormat="false" ht="12.75" hidden="false" customHeight="true" outlineLevel="0" collapsed="false">
      <c r="A81" s="56"/>
      <c r="B81" s="57" t="s">
        <v>93</v>
      </c>
      <c r="C81" s="57"/>
      <c r="D81" s="57"/>
      <c r="E81" s="57"/>
      <c r="F81" s="66" t="n">
        <v>0.0355</v>
      </c>
      <c r="G81" s="65"/>
    </row>
    <row r="82" customFormat="false" ht="12.75" hidden="false" customHeight="true" outlineLevel="0" collapsed="false">
      <c r="A82" s="56"/>
      <c r="B82" s="57" t="s">
        <v>94</v>
      </c>
      <c r="C82" s="57"/>
      <c r="D82" s="57"/>
      <c r="E82" s="57"/>
      <c r="F82" s="66" t="n">
        <v>0.02</v>
      </c>
      <c r="G82" s="65"/>
    </row>
    <row r="83" customFormat="false" ht="12.75" hidden="false" customHeight="true" outlineLevel="0" collapsed="false">
      <c r="A83" s="56"/>
      <c r="B83" s="57" t="s">
        <v>95</v>
      </c>
      <c r="C83" s="57"/>
      <c r="D83" s="57"/>
      <c r="E83" s="57"/>
      <c r="F83" s="66" t="n">
        <v>0.004</v>
      </c>
      <c r="G83" s="65"/>
    </row>
    <row r="84" customFormat="false" ht="12.75" hidden="false" customHeight="true" outlineLevel="0" collapsed="false">
      <c r="A84" s="56"/>
      <c r="B84" s="57" t="s">
        <v>96</v>
      </c>
      <c r="C84" s="57"/>
      <c r="D84" s="57"/>
      <c r="E84" s="57"/>
      <c r="F84" s="66" t="n">
        <v>0.1997</v>
      </c>
      <c r="G84" s="65"/>
    </row>
    <row r="85" customFormat="false" ht="12.75" hidden="false" customHeight="true" outlineLevel="0" collapsed="false">
      <c r="A85" s="56"/>
      <c r="B85" s="57" t="s">
        <v>97</v>
      </c>
      <c r="C85" s="57"/>
      <c r="D85" s="57"/>
      <c r="E85" s="57"/>
      <c r="F85" s="66" t="n">
        <v>2.4753</v>
      </c>
      <c r="G85" s="65"/>
    </row>
    <row r="86" customFormat="false" ht="12.75" hidden="false" customHeight="true" outlineLevel="0" collapsed="false">
      <c r="A86" s="56"/>
      <c r="B86" s="57" t="s">
        <v>98</v>
      </c>
      <c r="C86" s="57"/>
      <c r="D86" s="57"/>
      <c r="E86" s="57"/>
      <c r="F86" s="66" t="n">
        <v>0.0098</v>
      </c>
      <c r="G86" s="65"/>
    </row>
    <row r="87" customFormat="false" ht="12.75" hidden="false" customHeight="true" outlineLevel="0" collapsed="false">
      <c r="A87" s="56"/>
      <c r="B87" s="57" t="s">
        <v>99</v>
      </c>
      <c r="C87" s="57"/>
      <c r="D87" s="57"/>
      <c r="E87" s="57"/>
      <c r="F87" s="66" t="n">
        <f aca="false">SUM(F75:F86)</f>
        <v>24.4738</v>
      </c>
      <c r="G87" s="67"/>
    </row>
    <row r="88" customFormat="false" ht="12.75" hidden="false" customHeight="true" outlineLevel="0" collapsed="false">
      <c r="A88" s="56"/>
      <c r="B88" s="38"/>
      <c r="C88" s="38"/>
      <c r="D88" s="38"/>
      <c r="E88" s="38"/>
      <c r="F88" s="57"/>
      <c r="G88" s="67"/>
    </row>
    <row r="89" customFormat="false" ht="12.75" hidden="false" customHeight="true" outlineLevel="0" collapsed="false">
      <c r="A89" s="56" t="s">
        <v>100</v>
      </c>
      <c r="B89" s="57" t="s">
        <v>101</v>
      </c>
      <c r="C89" s="57"/>
      <c r="D89" s="57"/>
      <c r="E89" s="57"/>
      <c r="F89" s="57"/>
      <c r="G89" s="67" t="n">
        <f aca="false">(G33+G62+G72)/30</f>
        <v>188.790305290743</v>
      </c>
    </row>
    <row r="90" customFormat="false" ht="12.75" hidden="false" customHeight="true" outlineLevel="0" collapsed="false">
      <c r="A90" s="56" t="s">
        <v>102</v>
      </c>
      <c r="B90" s="63" t="s">
        <v>103</v>
      </c>
      <c r="C90" s="63"/>
      <c r="D90" s="63"/>
      <c r="E90" s="63"/>
      <c r="F90" s="63"/>
      <c r="G90" s="68" t="n">
        <f aca="false">(G89*F87)/12</f>
        <v>385.034681135383</v>
      </c>
    </row>
    <row r="91" customFormat="false" ht="12.75" hidden="false" customHeight="true" outlineLevel="0" collapsed="false">
      <c r="A91" s="55" t="s">
        <v>104</v>
      </c>
      <c r="B91" s="55"/>
      <c r="C91" s="55"/>
      <c r="D91" s="55"/>
      <c r="E91" s="55"/>
      <c r="F91" s="55"/>
      <c r="G91" s="55"/>
    </row>
    <row r="92" customFormat="false" ht="12.75" hidden="false" customHeight="true" outlineLevel="0" collapsed="false">
      <c r="A92" s="56" t="s">
        <v>105</v>
      </c>
      <c r="B92" s="61" t="s">
        <v>106</v>
      </c>
      <c r="C92" s="61"/>
      <c r="D92" s="61"/>
      <c r="E92" s="61"/>
      <c r="F92" s="61"/>
      <c r="G92" s="65"/>
    </row>
    <row r="93" customFormat="false" ht="12.75" hidden="false" customHeight="true" outlineLevel="0" collapsed="false">
      <c r="A93" s="56" t="s">
        <v>107</v>
      </c>
      <c r="B93" s="57" t="s">
        <v>108</v>
      </c>
      <c r="C93" s="57"/>
      <c r="D93" s="57"/>
      <c r="E93" s="57"/>
      <c r="F93" s="57"/>
      <c r="G93" s="67"/>
    </row>
    <row r="94" customFormat="false" ht="12.75" hidden="false" customHeight="true" outlineLevel="0" collapsed="false">
      <c r="A94" s="56" t="s">
        <v>109</v>
      </c>
      <c r="B94" s="57" t="s">
        <v>110</v>
      </c>
      <c r="C94" s="57"/>
      <c r="D94" s="57"/>
      <c r="E94" s="57"/>
      <c r="F94" s="57"/>
      <c r="G94" s="67"/>
    </row>
    <row r="95" customFormat="false" ht="12.75" hidden="false" customHeight="true" outlineLevel="0" collapsed="false">
      <c r="A95" s="56"/>
      <c r="B95" s="69" t="s">
        <v>111</v>
      </c>
      <c r="C95" s="69"/>
      <c r="D95" s="69"/>
      <c r="E95" s="69"/>
      <c r="F95" s="70" t="n">
        <v>0.0925</v>
      </c>
      <c r="G95" s="67" t="n">
        <f aca="false">F95*G93</f>
        <v>0</v>
      </c>
    </row>
    <row r="96" customFormat="false" ht="12.75" hidden="false" customHeight="true" outlineLevel="0" collapsed="false">
      <c r="A96" s="56"/>
      <c r="B96" s="61" t="s">
        <v>112</v>
      </c>
      <c r="C96" s="61"/>
      <c r="D96" s="61"/>
      <c r="E96" s="61"/>
      <c r="F96" s="61"/>
      <c r="G96" s="65" t="n">
        <f aca="false">SUM(G93-G95)</f>
        <v>0</v>
      </c>
    </row>
    <row r="97" customFormat="false" ht="12.75" hidden="false" customHeight="true" outlineLevel="0" collapsed="false">
      <c r="A97" s="56"/>
      <c r="B97" s="63" t="s">
        <v>113</v>
      </c>
      <c r="C97" s="63"/>
      <c r="D97" s="63"/>
      <c r="E97" s="63"/>
      <c r="F97" s="63"/>
      <c r="G97" s="68" t="n">
        <f aca="false">SUM(G92+G96)</f>
        <v>0</v>
      </c>
    </row>
    <row r="98" customFormat="false" ht="12.75" hidden="false" customHeight="true" outlineLevel="0" collapsed="false">
      <c r="A98" s="55" t="s">
        <v>114</v>
      </c>
      <c r="B98" s="55"/>
      <c r="C98" s="55"/>
      <c r="D98" s="55"/>
      <c r="E98" s="55"/>
      <c r="F98" s="55"/>
      <c r="G98" s="55"/>
    </row>
    <row r="99" customFormat="false" ht="12.75" hidden="false" customHeight="true" outlineLevel="0" collapsed="false">
      <c r="A99" s="71" t="s">
        <v>115</v>
      </c>
      <c r="B99" s="72" t="s">
        <v>116</v>
      </c>
      <c r="C99" s="72"/>
      <c r="D99" s="72"/>
      <c r="E99" s="72"/>
      <c r="F99" s="73" t="n">
        <v>0.01</v>
      </c>
      <c r="G99" s="71"/>
    </row>
    <row r="100" customFormat="false" ht="12.75" hidden="false" customHeight="true" outlineLevel="0" collapsed="false">
      <c r="A100" s="71"/>
      <c r="B100" s="72" t="s">
        <v>117</v>
      </c>
      <c r="C100" s="72"/>
      <c r="D100" s="72"/>
      <c r="E100" s="72"/>
      <c r="F100" s="74" t="n">
        <v>0.0065</v>
      </c>
      <c r="G100" s="71"/>
    </row>
    <row r="101" customFormat="false" ht="12.75" hidden="false" customHeight="true" outlineLevel="0" collapsed="false">
      <c r="A101" s="71"/>
      <c r="B101" s="72" t="s">
        <v>111</v>
      </c>
      <c r="C101" s="72"/>
      <c r="D101" s="72"/>
      <c r="E101" s="72"/>
      <c r="F101" s="74" t="n">
        <v>0.03</v>
      </c>
      <c r="G101" s="71"/>
    </row>
    <row r="102" customFormat="false" ht="12.75" hidden="false" customHeight="true" outlineLevel="0" collapsed="false">
      <c r="A102" s="71"/>
      <c r="B102" s="72" t="s">
        <v>118</v>
      </c>
      <c r="C102" s="72"/>
      <c r="D102" s="72"/>
      <c r="E102" s="72"/>
      <c r="F102" s="73" t="n">
        <v>0.05</v>
      </c>
      <c r="G102" s="71"/>
    </row>
    <row r="103" customFormat="false" ht="12.75" hidden="false" customHeight="true" outlineLevel="0" collapsed="false">
      <c r="A103" s="71"/>
      <c r="B103" s="72" t="s">
        <v>119</v>
      </c>
      <c r="C103" s="72"/>
      <c r="D103" s="72"/>
      <c r="E103" s="72"/>
      <c r="F103" s="74" t="n">
        <v>0.01</v>
      </c>
      <c r="G103" s="71"/>
    </row>
    <row r="104" customFormat="false" ht="12.75" hidden="false" customHeight="true" outlineLevel="0" collapsed="false">
      <c r="A104" s="72"/>
      <c r="B104" s="75"/>
      <c r="C104" s="75"/>
      <c r="D104" s="75"/>
      <c r="E104" s="75"/>
      <c r="F104" s="76" t="n">
        <f aca="false">SUM(F99:F103)</f>
        <v>0.1065</v>
      </c>
      <c r="G104" s="77" t="n">
        <f aca="false">(G33+G62+G72+G90+G97)*F104</f>
        <v>644.191218944844</v>
      </c>
    </row>
    <row r="105" customFormat="false" ht="12.75" hidden="false" customHeight="true" outlineLevel="0" collapsed="false"/>
    <row r="106" customFormat="false" ht="12.75" hidden="false" customHeight="true" outlineLevel="0" collapsed="false">
      <c r="A106" s="78" t="s">
        <v>120</v>
      </c>
      <c r="B106" s="78"/>
      <c r="C106" s="78"/>
      <c r="D106" s="78"/>
      <c r="E106" s="78"/>
      <c r="F106" s="78"/>
      <c r="G106" s="78"/>
      <c r="I106" s="79"/>
    </row>
    <row r="107" customFormat="false" ht="12.75" hidden="false" customHeight="true" outlineLevel="0" collapsed="false">
      <c r="A107" s="80"/>
      <c r="B107" s="30"/>
      <c r="C107" s="30"/>
      <c r="D107" s="30"/>
      <c r="E107" s="30"/>
      <c r="F107" s="30"/>
      <c r="G107" s="16" t="s">
        <v>121</v>
      </c>
    </row>
    <row r="108" customFormat="false" ht="12.75" hidden="false" customHeight="true" outlineLevel="0" collapsed="false">
      <c r="A108" s="10" t="s">
        <v>33</v>
      </c>
      <c r="B108" s="11" t="s">
        <v>122</v>
      </c>
      <c r="C108" s="11"/>
      <c r="D108" s="11"/>
      <c r="E108" s="11"/>
      <c r="F108" s="11"/>
      <c r="G108" s="32" t="n">
        <f aca="false">G33</f>
        <v>3036.91</v>
      </c>
    </row>
    <row r="109" customFormat="false" ht="12.75" hidden="false" customHeight="true" outlineLevel="0" collapsed="false">
      <c r="A109" s="10" t="s">
        <v>9</v>
      </c>
      <c r="B109" s="11" t="s">
        <v>123</v>
      </c>
      <c r="C109" s="11"/>
      <c r="D109" s="11"/>
      <c r="E109" s="11"/>
      <c r="F109" s="11"/>
      <c r="G109" s="32" t="n">
        <f aca="false">G62</f>
        <v>2378.3799207223</v>
      </c>
    </row>
    <row r="110" customFormat="false" ht="12.75" hidden="false" customHeight="true" outlineLevel="0" collapsed="false">
      <c r="A110" s="10" t="s">
        <v>12</v>
      </c>
      <c r="B110" s="11" t="s">
        <v>124</v>
      </c>
      <c r="C110" s="11"/>
      <c r="D110" s="11"/>
      <c r="E110" s="11"/>
      <c r="F110" s="11"/>
      <c r="G110" s="32" t="n">
        <f aca="false">G72</f>
        <v>248.419238</v>
      </c>
    </row>
    <row r="111" customFormat="false" ht="12.75" hidden="false" customHeight="true" outlineLevel="0" collapsed="false">
      <c r="A111" s="10" t="s">
        <v>15</v>
      </c>
      <c r="B111" s="11" t="s">
        <v>125</v>
      </c>
      <c r="C111" s="11"/>
      <c r="D111" s="11"/>
      <c r="E111" s="11"/>
      <c r="F111" s="11"/>
      <c r="G111" s="32" t="n">
        <f aca="false">G90</f>
        <v>385.034681135383</v>
      </c>
    </row>
    <row r="112" customFormat="false" ht="12.75" hidden="false" customHeight="true" outlineLevel="0" collapsed="false">
      <c r="A112" s="10" t="s">
        <v>38</v>
      </c>
      <c r="B112" s="69" t="s">
        <v>126</v>
      </c>
      <c r="C112" s="69"/>
      <c r="D112" s="69"/>
      <c r="E112" s="69"/>
      <c r="F112" s="69"/>
      <c r="G112" s="32" t="n">
        <f aca="false">G97</f>
        <v>0</v>
      </c>
    </row>
    <row r="113" customFormat="false" ht="12.75" hidden="false" customHeight="true" outlineLevel="0" collapsed="false">
      <c r="A113" s="10" t="s">
        <v>40</v>
      </c>
      <c r="B113" s="72" t="s">
        <v>127</v>
      </c>
      <c r="C113" s="72"/>
      <c r="D113" s="72"/>
      <c r="E113" s="72"/>
      <c r="F113" s="72"/>
      <c r="G113" s="32" t="n">
        <f aca="false">G104</f>
        <v>644.191218944844</v>
      </c>
    </row>
    <row r="114" customFormat="false" ht="12.75" hidden="false" customHeight="true" outlineLevel="0" collapsed="false">
      <c r="A114" s="14" t="s">
        <v>128</v>
      </c>
      <c r="B114" s="14"/>
      <c r="C114" s="14"/>
      <c r="D114" s="14"/>
      <c r="E114" s="14"/>
      <c r="F114" s="14"/>
      <c r="G114" s="51" t="n">
        <f aca="false">SUM(G108:G113)</f>
        <v>6692.93505880253</v>
      </c>
    </row>
    <row r="115" customFormat="false" ht="12.75" hidden="false" customHeight="true" outlineLevel="0" collapsed="false">
      <c r="A115" s="81" t="s">
        <v>129</v>
      </c>
      <c r="B115" s="81"/>
      <c r="C115" s="81"/>
      <c r="D115" s="81"/>
      <c r="E115" s="81"/>
      <c r="F115" s="81"/>
      <c r="G115" s="82" t="n">
        <f aca="false">ROUND(SUM(G114:G114),2)</f>
        <v>6692.94</v>
      </c>
      <c r="H115" s="79"/>
    </row>
    <row r="116" customFormat="false" ht="12.75" hidden="false" customHeight="false" outlineLevel="0" collapsed="false">
      <c r="F116" s="83"/>
    </row>
    <row r="117" customFormat="false" ht="12.75" hidden="false" customHeight="false" outlineLevel="0" collapsed="false">
      <c r="D117" s="84"/>
      <c r="F117" s="85"/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122">
    <mergeCell ref="A1:G1"/>
    <mergeCell ref="A2:G2"/>
    <mergeCell ref="A3:G3"/>
    <mergeCell ref="A4:G4"/>
    <mergeCell ref="A5:G5"/>
    <mergeCell ref="A6:G6"/>
    <mergeCell ref="A7:G7"/>
    <mergeCell ref="A8:G8"/>
    <mergeCell ref="B9:E9"/>
    <mergeCell ref="F9:G9"/>
    <mergeCell ref="B10:E10"/>
    <mergeCell ref="F10:G10"/>
    <mergeCell ref="B11:E11"/>
    <mergeCell ref="F11:G11"/>
    <mergeCell ref="B12:E12"/>
    <mergeCell ref="F12:G12"/>
    <mergeCell ref="A13:G13"/>
    <mergeCell ref="A14:C14"/>
    <mergeCell ref="D14:E14"/>
    <mergeCell ref="F14:G14"/>
    <mergeCell ref="A15:C15"/>
    <mergeCell ref="D15:E15"/>
    <mergeCell ref="F15:G15"/>
    <mergeCell ref="H15:I15"/>
    <mergeCell ref="A16:G16"/>
    <mergeCell ref="A17:G17"/>
    <mergeCell ref="A18:G18"/>
    <mergeCell ref="B19:F19"/>
    <mergeCell ref="B20:F20"/>
    <mergeCell ref="B21:F21"/>
    <mergeCell ref="B22:F22"/>
    <mergeCell ref="A23:G23"/>
    <mergeCell ref="B24:F24"/>
    <mergeCell ref="B25:F25"/>
    <mergeCell ref="B26:F26"/>
    <mergeCell ref="B27:F27"/>
    <mergeCell ref="B28:F28"/>
    <mergeCell ref="B29:F29"/>
    <mergeCell ref="B30:F30"/>
    <mergeCell ref="B31:F31"/>
    <mergeCell ref="B32:F32"/>
    <mergeCell ref="B33:F33"/>
    <mergeCell ref="A34:G34"/>
    <mergeCell ref="B35:F35"/>
    <mergeCell ref="B36:F36"/>
    <mergeCell ref="B37:F37"/>
    <mergeCell ref="B38:F38"/>
    <mergeCell ref="B39:F39"/>
    <mergeCell ref="A40:G40"/>
    <mergeCell ref="B41:E41"/>
    <mergeCell ref="B42:E42"/>
    <mergeCell ref="B43:E43"/>
    <mergeCell ref="B44:E44"/>
    <mergeCell ref="B45:E45"/>
    <mergeCell ref="B46:E46"/>
    <mergeCell ref="B47:E47"/>
    <mergeCell ref="B48:E48"/>
    <mergeCell ref="B49:E49"/>
    <mergeCell ref="B50:E50"/>
    <mergeCell ref="B51:F51"/>
    <mergeCell ref="B52:E52"/>
    <mergeCell ref="B53:F53"/>
    <mergeCell ref="B54:F54"/>
    <mergeCell ref="B55:F55"/>
    <mergeCell ref="B56:F56"/>
    <mergeCell ref="B57:F57"/>
    <mergeCell ref="B58:F58"/>
    <mergeCell ref="B59:F59"/>
    <mergeCell ref="B60:F60"/>
    <mergeCell ref="B61:F61"/>
    <mergeCell ref="B62:F62"/>
    <mergeCell ref="A63:G63"/>
    <mergeCell ref="B64:E64"/>
    <mergeCell ref="B65:E65"/>
    <mergeCell ref="B66:E66"/>
    <mergeCell ref="B67:E67"/>
    <mergeCell ref="B68:E68"/>
    <mergeCell ref="B69:E69"/>
    <mergeCell ref="B70:E70"/>
    <mergeCell ref="B71:E71"/>
    <mergeCell ref="B72:F72"/>
    <mergeCell ref="A73:G73"/>
    <mergeCell ref="B74:E74"/>
    <mergeCell ref="B75:E75"/>
    <mergeCell ref="B76:E76"/>
    <mergeCell ref="B77:E77"/>
    <mergeCell ref="B78:E78"/>
    <mergeCell ref="B79:E79"/>
    <mergeCell ref="B80:E80"/>
    <mergeCell ref="B81:E81"/>
    <mergeCell ref="B82:E82"/>
    <mergeCell ref="B83:E83"/>
    <mergeCell ref="B84:E84"/>
    <mergeCell ref="B85:E85"/>
    <mergeCell ref="B86:E86"/>
    <mergeCell ref="B87:E87"/>
    <mergeCell ref="B88:E88"/>
    <mergeCell ref="B89:E89"/>
    <mergeCell ref="B90:E90"/>
    <mergeCell ref="A91:G91"/>
    <mergeCell ref="B92:F92"/>
    <mergeCell ref="B93:F93"/>
    <mergeCell ref="B95:E95"/>
    <mergeCell ref="B96:F96"/>
    <mergeCell ref="B97:F97"/>
    <mergeCell ref="A98:G98"/>
    <mergeCell ref="B99:E99"/>
    <mergeCell ref="B100:E100"/>
    <mergeCell ref="B101:E101"/>
    <mergeCell ref="B102:E102"/>
    <mergeCell ref="B103:E103"/>
    <mergeCell ref="B104:E104"/>
    <mergeCell ref="A106:G106"/>
    <mergeCell ref="B107:F107"/>
    <mergeCell ref="B108:F108"/>
    <mergeCell ref="B109:F109"/>
    <mergeCell ref="B110:F110"/>
    <mergeCell ref="B111:F111"/>
    <mergeCell ref="B112:F112"/>
    <mergeCell ref="B113:F113"/>
    <mergeCell ref="A114:F114"/>
    <mergeCell ref="A115:F115"/>
  </mergeCells>
  <printOptions headings="false" gridLines="false" gridLinesSet="true" horizontalCentered="false" verticalCentered="false"/>
  <pageMargins left="0.708333333333333" right="0.236111111111111" top="0.629861111111111" bottom="0.629861111111111" header="0.511811023622047" footer="0.511811023622047"/>
  <pageSetup paperSize="9" scale="75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B2:F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I14" activeCellId="0" sqref="I14"/>
    </sheetView>
  </sheetViews>
  <sheetFormatPr defaultColWidth="11.60546875" defaultRowHeight="12.8" zeroHeight="false" outlineLevelRow="0" outlineLevelCol="0"/>
  <cols>
    <col collapsed="false" customWidth="true" hidden="false" outlineLevel="0" max="3" min="3" style="0" width="38.66"/>
    <col collapsed="false" customWidth="true" hidden="false" outlineLevel="0" max="6" min="6" style="0" width="15.34"/>
    <col collapsed="false" customWidth="true" hidden="false" outlineLevel="0" max="1024" min="1024" style="0" width="11.52"/>
  </cols>
  <sheetData>
    <row r="2" customFormat="false" ht="12.8" hidden="false" customHeight="false" outlineLevel="0" collapsed="false">
      <c r="B2" s="86" t="s">
        <v>130</v>
      </c>
      <c r="C2" s="86" t="s">
        <v>131</v>
      </c>
      <c r="D2" s="86" t="s">
        <v>132</v>
      </c>
      <c r="E2" s="86" t="s">
        <v>133</v>
      </c>
      <c r="F2" s="86" t="s">
        <v>134</v>
      </c>
    </row>
    <row r="3" customFormat="false" ht="12.8" hidden="false" customHeight="false" outlineLevel="0" collapsed="false">
      <c r="B3" s="86" t="n">
        <v>1</v>
      </c>
      <c r="C3" s="86" t="s">
        <v>4</v>
      </c>
      <c r="D3" s="86" t="n">
        <v>2</v>
      </c>
      <c r="E3" s="87" t="n">
        <f aca="false">'Assist Op Administrativo Nível '!G115</f>
        <v>6692.94</v>
      </c>
      <c r="F3" s="88"/>
    </row>
    <row r="4" customFormat="false" ht="12.8" hidden="false" customHeight="false" outlineLevel="0" collapsed="false">
      <c r="B4" s="89" t="s">
        <v>135</v>
      </c>
      <c r="C4" s="89"/>
      <c r="D4" s="89"/>
      <c r="E4" s="88" t="n">
        <f aca="false">PRODUCT(2,E3)</f>
        <v>13385.88</v>
      </c>
      <c r="F4" s="90"/>
    </row>
    <row r="5" customFormat="false" ht="12.8" hidden="false" customHeight="false" outlineLevel="0" collapsed="false">
      <c r="B5" s="91" t="s">
        <v>134</v>
      </c>
      <c r="C5" s="91"/>
      <c r="D5" s="91"/>
      <c r="E5" s="86"/>
      <c r="F5" s="88" t="n">
        <f aca="false">PRODUCT(12,E4)</f>
        <v>160630.56</v>
      </c>
    </row>
  </sheetData>
  <mergeCells count="2">
    <mergeCell ref="B4:D4"/>
    <mergeCell ref="B5:D5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18731</TotalTime>
  <Application>LibreOffice/7.2.3.2$Windows_X86_64 LibreOffice_project/d166454616c1632304285822f9c83ce2e660fd92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2011-03-23T19:33:04Z</dcterms:created>
  <dc:creator>liduina</dc:creator>
  <dc:description/>
  <dc:language>pt-BR</dc:language>
  <cp:lastModifiedBy/>
  <cp:lastPrinted>2022-05-26T15:12:16Z</cp:lastPrinted>
  <dcterms:modified xsi:type="dcterms:W3CDTF">2023-10-25T10:52:17Z</dcterms:modified>
  <cp:revision>21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